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0" windowWidth="15600" windowHeight="8000"/>
  </bookViews>
  <sheets>
    <sheet name="Calculations" sheetId="13" r:id="rId1"/>
    <sheet name="T50&amp;T30 Rads" sheetId="16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3"/>
  <c r="E5"/>
  <c r="H5" s="1"/>
  <c r="M4"/>
  <c r="K29" i="16"/>
  <c r="K26"/>
  <c r="K24"/>
  <c r="K21"/>
  <c r="K19"/>
  <c r="D15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K14"/>
  <c r="D14"/>
  <c r="E10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K9"/>
  <c r="I15" i="13" l="1"/>
  <c r="J15" s="1"/>
  <c r="E15"/>
  <c r="H15" s="1"/>
  <c r="I10"/>
  <c r="E10"/>
  <c r="H10" s="1"/>
  <c r="J5"/>
  <c r="F5" s="1"/>
  <c r="G5" s="1"/>
  <c r="F15" l="1"/>
  <c r="G15" s="1"/>
  <c r="J10"/>
  <c r="F10" l="1"/>
  <c r="G10" s="1"/>
</calcChain>
</file>

<file path=xl/sharedStrings.xml><?xml version="1.0" encoding="utf-8"?>
<sst xmlns="http://schemas.openxmlformats.org/spreadsheetml/2006/main" count="90" uniqueCount="26">
  <si>
    <t>Flow</t>
  </si>
  <si>
    <t>LPM</t>
  </si>
  <si>
    <t>Output</t>
  </si>
  <si>
    <t>Temp</t>
  </si>
  <si>
    <t>DeltaT</t>
  </si>
  <si>
    <t>KW</t>
  </si>
  <si>
    <t>M3/hr</t>
  </si>
  <si>
    <t>output</t>
  </si>
  <si>
    <t>Rad</t>
  </si>
  <si>
    <t>Room</t>
  </si>
  <si>
    <t>Ret Temp</t>
  </si>
  <si>
    <t>Deg C</t>
  </si>
  <si>
    <t>Flo Temp</t>
  </si>
  <si>
    <t>"Deg rad"</t>
  </si>
  <si>
    <t>Rad(S) Rated</t>
  </si>
  <si>
    <t>OT</t>
  </si>
  <si>
    <t>Heat</t>
  </si>
  <si>
    <t>Demand</t>
  </si>
  <si>
    <t>dT</t>
  </si>
  <si>
    <t>Return</t>
  </si>
  <si>
    <t>T30</t>
  </si>
  <si>
    <t>T50</t>
  </si>
  <si>
    <t>Flowrate 0.717LPM/kw</t>
  </si>
  <si>
    <t>RoomTemp 21C</t>
  </si>
  <si>
    <t>deg rad</t>
  </si>
  <si>
    <t>Rad Oput</t>
  </si>
</sst>
</file>

<file path=xl/styles.xml><?xml version="1.0" encoding="utf-8"?>
<styleSheet xmlns="http://schemas.openxmlformats.org/spreadsheetml/2006/main">
  <numFmts count="4">
    <numFmt numFmtId="44" formatCode="_-&quot;€&quot;* #,##0.00_-;\-&quot;€&quot;* #,##0.00_-;_-&quot;€&quot;* &quot;-&quot;??_-;_-@_-"/>
    <numFmt numFmtId="164" formatCode="0.0%"/>
    <numFmt numFmtId="165" formatCode="0.000"/>
    <numFmt numFmtId="166" formatCode="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/>
    <xf numFmtId="0" fontId="2" fillId="0" borderId="0" xfId="0" applyFont="1" applyAlignment="1">
      <alignment horizontal="center"/>
    </xf>
    <xf numFmtId="44" fontId="2" fillId="0" borderId="0" xfId="2" applyFont="1"/>
    <xf numFmtId="44" fontId="2" fillId="0" borderId="0" xfId="2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/>
    <xf numFmtId="0" fontId="2" fillId="2" borderId="0" xfId="0" applyFont="1" applyFill="1" applyAlignment="1" applyProtection="1">
      <alignment horizontal="center"/>
    </xf>
    <xf numFmtId="1" fontId="2" fillId="2" borderId="0" xfId="2" applyNumberFormat="1" applyFont="1" applyFill="1" applyAlignment="1" applyProtection="1">
      <alignment horizontal="center"/>
    </xf>
    <xf numFmtId="0" fontId="3" fillId="0" borderId="0" xfId="0" applyFont="1" applyFill="1" applyAlignment="1">
      <alignment horizontal="center"/>
    </xf>
    <xf numFmtId="164" fontId="2" fillId="0" borderId="0" xfId="1" applyNumberFormat="1" applyFont="1" applyAlignment="1">
      <alignment horizontal="center"/>
    </xf>
    <xf numFmtId="165" fontId="2" fillId="2" borderId="0" xfId="2" applyNumberFormat="1" applyFont="1" applyFill="1" applyAlignment="1" applyProtection="1">
      <alignment horizontal="center"/>
    </xf>
    <xf numFmtId="165" fontId="2" fillId="2" borderId="0" xfId="0" applyNumberFormat="1" applyFont="1" applyFill="1" applyAlignment="1" applyProtection="1">
      <alignment horizontal="center"/>
    </xf>
    <xf numFmtId="2" fontId="2" fillId="2" borderId="0" xfId="2" applyNumberFormat="1" applyFont="1" applyFill="1" applyAlignment="1" applyProtection="1">
      <alignment horizontal="center"/>
    </xf>
    <xf numFmtId="165" fontId="2" fillId="0" borderId="0" xfId="0" applyNumberFormat="1" applyFont="1" applyFill="1" applyAlignment="1" applyProtection="1">
      <alignment horizontal="center"/>
      <protection locked="0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 applyAlignment="1">
      <alignment horizontal="center"/>
    </xf>
    <xf numFmtId="9" fontId="4" fillId="0" borderId="6" xfId="1" applyFont="1" applyBorder="1" applyAlignment="1">
      <alignment horizontal="center"/>
    </xf>
    <xf numFmtId="166" fontId="4" fillId="0" borderId="6" xfId="0" applyNumberFormat="1" applyFont="1" applyBorder="1" applyAlignment="1">
      <alignment horizontal="center"/>
    </xf>
    <xf numFmtId="166" fontId="5" fillId="0" borderId="6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10" xfId="0" applyBorder="1"/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 applyBorder="1"/>
    <xf numFmtId="0" fontId="4" fillId="0" borderId="5" xfId="0" applyFont="1" applyBorder="1"/>
    <xf numFmtId="0" fontId="0" fillId="0" borderId="11" xfId="0" applyBorder="1"/>
    <xf numFmtId="2" fontId="4" fillId="0" borderId="0" xfId="0" applyNumberFormat="1" applyFont="1" applyAlignment="1">
      <alignment horizontal="center"/>
    </xf>
    <xf numFmtId="2" fontId="6" fillId="0" borderId="13" xfId="0" applyNumberFormat="1" applyFont="1" applyFill="1" applyBorder="1" applyAlignment="1">
      <alignment horizontal="center"/>
    </xf>
    <xf numFmtId="164" fontId="4" fillId="2" borderId="0" xfId="1" applyNumberFormat="1" applyFont="1" applyFill="1" applyAlignment="1">
      <alignment horizontal="center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5"/>
  <sheetViews>
    <sheetView tabSelected="1" workbookViewId="0">
      <selection activeCell="L11" sqref="L11"/>
    </sheetView>
  </sheetViews>
  <sheetFormatPr defaultColWidth="9.1796875" defaultRowHeight="14.5"/>
  <cols>
    <col min="1" max="1" width="26.90625" style="1" bestFit="1" customWidth="1"/>
    <col min="2" max="2" width="12.54296875" style="1" customWidth="1"/>
    <col min="3" max="3" width="13.81640625" style="1" customWidth="1"/>
    <col min="4" max="4" width="9.81640625" style="1" customWidth="1"/>
    <col min="5" max="5" width="12.54296875" style="1" customWidth="1"/>
    <col min="6" max="6" width="9.26953125" style="1" customWidth="1"/>
    <col min="7" max="7" width="8.453125" style="1" customWidth="1"/>
    <col min="8" max="8" width="8.7265625" style="1" customWidth="1"/>
    <col min="9" max="9" width="11.7265625" style="1" customWidth="1"/>
    <col min="10" max="10" width="9.54296875" style="1" customWidth="1"/>
    <col min="11" max="11" width="13.1796875" style="1" bestFit="1" customWidth="1"/>
    <col min="12" max="12" width="12.08984375" style="1" bestFit="1" customWidth="1"/>
    <col min="13" max="16384" width="9.1796875" style="1"/>
  </cols>
  <sheetData>
    <row r="2" spans="1:13" ht="21">
      <c r="A2" s="2"/>
      <c r="B2" s="2"/>
      <c r="C2" s="3"/>
      <c r="D2" s="4" t="s">
        <v>9</v>
      </c>
      <c r="E2" s="2"/>
      <c r="F2" s="2"/>
      <c r="G2" s="5"/>
      <c r="H2" s="5"/>
      <c r="I2" s="5"/>
      <c r="J2" s="2" t="s">
        <v>8</v>
      </c>
      <c r="K2" s="2"/>
    </row>
    <row r="3" spans="1:13" ht="21">
      <c r="A3" s="2" t="s">
        <v>14</v>
      </c>
      <c r="B3" s="6"/>
      <c r="C3" s="4" t="s">
        <v>12</v>
      </c>
      <c r="D3" s="4" t="s">
        <v>3</v>
      </c>
      <c r="E3" s="2" t="s">
        <v>10</v>
      </c>
      <c r="F3" s="2" t="s">
        <v>0</v>
      </c>
      <c r="G3" s="2" t="s">
        <v>0</v>
      </c>
      <c r="H3" s="2" t="s">
        <v>4</v>
      </c>
      <c r="I3" s="6"/>
      <c r="J3" s="2" t="s">
        <v>2</v>
      </c>
      <c r="K3" s="2"/>
      <c r="L3" s="2" t="s">
        <v>25</v>
      </c>
      <c r="M3" s="2" t="s">
        <v>24</v>
      </c>
    </row>
    <row r="4" spans="1:13" ht="21.5" thickBot="1">
      <c r="A4" s="2" t="s">
        <v>5</v>
      </c>
      <c r="B4" s="2" t="s">
        <v>13</v>
      </c>
      <c r="C4" s="2" t="s">
        <v>11</v>
      </c>
      <c r="D4" s="2" t="s">
        <v>11</v>
      </c>
      <c r="E4" s="2" t="s">
        <v>11</v>
      </c>
      <c r="F4" s="2" t="s">
        <v>1</v>
      </c>
      <c r="G4" s="2" t="s">
        <v>6</v>
      </c>
      <c r="H4" s="2" t="s">
        <v>11</v>
      </c>
      <c r="I4" s="2" t="s">
        <v>7</v>
      </c>
      <c r="J4" s="2" t="s">
        <v>5</v>
      </c>
      <c r="K4" s="2"/>
      <c r="L4" s="35">
        <v>0.5</v>
      </c>
      <c r="M4" s="33">
        <f>50*(L4)^(1/1.3)</f>
        <v>29.336511500115662</v>
      </c>
    </row>
    <row r="5" spans="1:13" ht="21.5" thickBot="1">
      <c r="A5" s="7">
        <v>1</v>
      </c>
      <c r="B5" s="7">
        <v>30</v>
      </c>
      <c r="C5" s="8">
        <v>60</v>
      </c>
      <c r="D5" s="8">
        <v>20</v>
      </c>
      <c r="E5" s="9">
        <f>(B5+D5)*2-C5</f>
        <v>40</v>
      </c>
      <c r="F5" s="14">
        <f>J5*860/H5/60</f>
        <v>0.36890439619096077</v>
      </c>
      <c r="G5" s="5">
        <f>F5/16.6666</f>
        <v>2.2134352308866883E-2</v>
      </c>
      <c r="H5" s="34">
        <f>C5-E5</f>
        <v>20</v>
      </c>
      <c r="I5" s="10">
        <f>(B5/50)^1.3</f>
        <v>0.51475032026645695</v>
      </c>
      <c r="J5" s="5">
        <f>A5*I5</f>
        <v>0.51475032026645695</v>
      </c>
      <c r="K5" s="2"/>
    </row>
    <row r="7" spans="1:13" ht="21">
      <c r="A7" s="2"/>
      <c r="B7" s="2"/>
      <c r="C7" s="3"/>
      <c r="D7" s="4" t="s">
        <v>9</v>
      </c>
      <c r="E7" s="2"/>
      <c r="F7" s="2"/>
      <c r="G7" s="5"/>
      <c r="H7" s="5"/>
      <c r="I7" s="5"/>
      <c r="J7" s="2" t="s">
        <v>8</v>
      </c>
      <c r="K7" s="2"/>
    </row>
    <row r="8" spans="1:13" ht="21">
      <c r="A8" s="2" t="s">
        <v>14</v>
      </c>
      <c r="B8" s="6"/>
      <c r="C8" s="4" t="s">
        <v>12</v>
      </c>
      <c r="D8" s="4" t="s">
        <v>3</v>
      </c>
      <c r="E8" s="2" t="s">
        <v>10</v>
      </c>
      <c r="F8" s="2" t="s">
        <v>0</v>
      </c>
      <c r="G8" s="2" t="s">
        <v>0</v>
      </c>
      <c r="H8" s="2" t="s">
        <v>4</v>
      </c>
      <c r="I8" s="6"/>
      <c r="J8" s="2" t="s">
        <v>2</v>
      </c>
      <c r="K8" s="2"/>
    </row>
    <row r="9" spans="1:13" ht="21.5" thickBot="1">
      <c r="A9" s="2" t="s">
        <v>5</v>
      </c>
      <c r="B9" s="2" t="s">
        <v>13</v>
      </c>
      <c r="C9" s="2" t="s">
        <v>11</v>
      </c>
      <c r="D9" s="2" t="s">
        <v>11</v>
      </c>
      <c r="E9" s="2" t="s">
        <v>11</v>
      </c>
      <c r="F9" s="2" t="s">
        <v>1</v>
      </c>
      <c r="G9" s="2" t="s">
        <v>6</v>
      </c>
      <c r="H9" s="2" t="s">
        <v>11</v>
      </c>
      <c r="I9" s="2" t="s">
        <v>7</v>
      </c>
      <c r="J9" s="2" t="s">
        <v>5</v>
      </c>
      <c r="K9" s="2"/>
    </row>
    <row r="10" spans="1:13" ht="21.5" thickBot="1">
      <c r="A10" s="7">
        <v>1</v>
      </c>
      <c r="B10" s="12">
        <v>15.7</v>
      </c>
      <c r="C10" s="11">
        <v>40</v>
      </c>
      <c r="D10" s="8">
        <v>20</v>
      </c>
      <c r="E10" s="9">
        <f>(B10+D10)*2-C10</f>
        <v>31.400000000000006</v>
      </c>
      <c r="F10" s="14">
        <f>J10*860/H10/60</f>
        <v>0.36970667529303347</v>
      </c>
      <c r="G10" s="5">
        <f>F10/16.6666</f>
        <v>2.2182489247538999E-2</v>
      </c>
      <c r="H10" s="34">
        <f>C10-E10</f>
        <v>8.5999999999999943</v>
      </c>
      <c r="I10" s="10">
        <f>(B10/50)^1.3</f>
        <v>0.2218240051758199</v>
      </c>
      <c r="J10" s="5">
        <f>A10*I10</f>
        <v>0.2218240051758199</v>
      </c>
      <c r="K10" s="2"/>
    </row>
    <row r="12" spans="1:13" ht="21">
      <c r="A12" s="2"/>
      <c r="B12" s="2"/>
      <c r="C12" s="3"/>
      <c r="D12" s="4" t="s">
        <v>9</v>
      </c>
      <c r="E12" s="2"/>
      <c r="F12" s="2"/>
      <c r="G12" s="5"/>
      <c r="H12" s="5"/>
      <c r="I12" s="5"/>
      <c r="J12" s="2" t="s">
        <v>8</v>
      </c>
      <c r="K12" s="2"/>
    </row>
    <row r="13" spans="1:13" ht="21">
      <c r="A13" s="2" t="s">
        <v>14</v>
      </c>
      <c r="B13" s="6"/>
      <c r="C13" s="4" t="s">
        <v>12</v>
      </c>
      <c r="D13" s="4" t="s">
        <v>3</v>
      </c>
      <c r="E13" s="2" t="s">
        <v>10</v>
      </c>
      <c r="F13" s="2" t="s">
        <v>0</v>
      </c>
      <c r="G13" s="2" t="s">
        <v>0</v>
      </c>
      <c r="H13" s="2" t="s">
        <v>4</v>
      </c>
      <c r="I13" s="6"/>
      <c r="J13" s="2" t="s">
        <v>2</v>
      </c>
      <c r="K13" s="2"/>
    </row>
    <row r="14" spans="1:13" ht="21.5" thickBot="1">
      <c r="A14" s="2" t="s">
        <v>5</v>
      </c>
      <c r="B14" s="2" t="s">
        <v>13</v>
      </c>
      <c r="C14" s="2" t="s">
        <v>11</v>
      </c>
      <c r="D14" s="2" t="s">
        <v>11</v>
      </c>
      <c r="E14" s="2" t="s">
        <v>11</v>
      </c>
      <c r="F14" s="2" t="s">
        <v>1</v>
      </c>
      <c r="G14" s="2" t="s">
        <v>6</v>
      </c>
      <c r="H14" s="2" t="s">
        <v>11</v>
      </c>
      <c r="I14" s="2" t="s">
        <v>7</v>
      </c>
      <c r="J14" s="2" t="s">
        <v>5</v>
      </c>
      <c r="K14" s="2"/>
    </row>
    <row r="15" spans="1:13" ht="21.5" thickBot="1">
      <c r="A15" s="7">
        <v>1</v>
      </c>
      <c r="B15" s="7">
        <v>14.2</v>
      </c>
      <c r="C15" s="11">
        <v>38</v>
      </c>
      <c r="D15" s="13">
        <v>20</v>
      </c>
      <c r="E15" s="9">
        <f>(B15+D15)*2-C15</f>
        <v>30.400000000000006</v>
      </c>
      <c r="F15" s="14">
        <f>J15*860/H15/60</f>
        <v>0.36715331235062865</v>
      </c>
      <c r="G15" s="5">
        <f>F15/16.66</f>
        <v>2.2038013946616364E-2</v>
      </c>
      <c r="H15" s="34">
        <f>C15-E15</f>
        <v>7.5999999999999943</v>
      </c>
      <c r="I15" s="10">
        <f>(B15/50)^1.3</f>
        <v>0.19467664003707735</v>
      </c>
      <c r="J15" s="5">
        <f>A15*I15</f>
        <v>0.19467664003707735</v>
      </c>
      <c r="K15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2:K34"/>
  <sheetViews>
    <sheetView workbookViewId="0">
      <selection activeCell="E10" sqref="E10"/>
    </sheetView>
  </sheetViews>
  <sheetFormatPr defaultRowHeight="14.5"/>
  <sheetData>
    <row r="2" spans="4:11" ht="15" thickBot="1"/>
    <row r="3" spans="4:11">
      <c r="D3" s="1"/>
      <c r="E3" s="1"/>
      <c r="F3" s="1"/>
      <c r="G3" s="15" t="s">
        <v>22</v>
      </c>
      <c r="H3" s="16"/>
      <c r="I3" s="17"/>
      <c r="J3" s="1"/>
      <c r="K3" s="1"/>
    </row>
    <row r="4" spans="4:11">
      <c r="D4" s="1"/>
      <c r="E4" s="1"/>
      <c r="F4" s="1"/>
      <c r="G4" s="29" t="s">
        <v>23</v>
      </c>
      <c r="H4" s="30"/>
      <c r="I4" s="31"/>
      <c r="J4" s="1"/>
      <c r="K4" s="1"/>
    </row>
    <row r="5" spans="4:11">
      <c r="D5" s="25"/>
      <c r="E5" s="25"/>
      <c r="F5" s="28" t="s">
        <v>21</v>
      </c>
      <c r="G5" s="28" t="s">
        <v>21</v>
      </c>
      <c r="H5" s="28" t="s">
        <v>21</v>
      </c>
      <c r="I5" s="22" t="s">
        <v>20</v>
      </c>
      <c r="J5" s="28" t="s">
        <v>20</v>
      </c>
      <c r="K5" s="22" t="s">
        <v>20</v>
      </c>
    </row>
    <row r="6" spans="4:11">
      <c r="D6" s="32"/>
      <c r="E6" s="32"/>
      <c r="F6" s="26" t="s">
        <v>0</v>
      </c>
      <c r="G6" s="26" t="s">
        <v>19</v>
      </c>
      <c r="H6" s="26"/>
      <c r="I6" s="23" t="s">
        <v>0</v>
      </c>
      <c r="J6" s="26" t="s">
        <v>19</v>
      </c>
      <c r="K6" s="23"/>
    </row>
    <row r="7" spans="4:11">
      <c r="D7" s="26" t="s">
        <v>15</v>
      </c>
      <c r="E7" s="26" t="s">
        <v>16</v>
      </c>
      <c r="F7" s="26" t="s">
        <v>3</v>
      </c>
      <c r="G7" s="26" t="s">
        <v>3</v>
      </c>
      <c r="H7" s="26" t="s">
        <v>18</v>
      </c>
      <c r="I7" s="23" t="s">
        <v>3</v>
      </c>
      <c r="J7" s="26" t="s">
        <v>3</v>
      </c>
      <c r="K7" s="23" t="s">
        <v>18</v>
      </c>
    </row>
    <row r="8" spans="4:11">
      <c r="D8" s="27" t="s">
        <v>11</v>
      </c>
      <c r="E8" s="27" t="s">
        <v>17</v>
      </c>
      <c r="F8" s="27" t="s">
        <v>11</v>
      </c>
      <c r="G8" s="27" t="s">
        <v>11</v>
      </c>
      <c r="H8" s="27" t="s">
        <v>11</v>
      </c>
      <c r="I8" s="24" t="s">
        <v>11</v>
      </c>
      <c r="J8" s="27" t="s">
        <v>11</v>
      </c>
      <c r="K8" s="23" t="s">
        <v>11</v>
      </c>
    </row>
    <row r="9" spans="4:11">
      <c r="D9" s="18">
        <v>-5</v>
      </c>
      <c r="E9" s="19">
        <v>1</v>
      </c>
      <c r="F9" s="20">
        <v>81</v>
      </c>
      <c r="G9" s="20">
        <v>61</v>
      </c>
      <c r="H9" s="20">
        <v>20</v>
      </c>
      <c r="I9" s="20">
        <v>61</v>
      </c>
      <c r="J9" s="20">
        <v>41</v>
      </c>
      <c r="K9" s="20">
        <f>I9-J9</f>
        <v>20</v>
      </c>
    </row>
    <row r="10" spans="4:11">
      <c r="D10" s="18">
        <v>-4</v>
      </c>
      <c r="E10" s="19">
        <f>E9-0.04</f>
        <v>0.96</v>
      </c>
      <c r="F10" s="20"/>
      <c r="G10" s="20"/>
      <c r="H10" s="20"/>
      <c r="I10" s="20"/>
      <c r="J10" s="20"/>
      <c r="K10" s="20"/>
    </row>
    <row r="11" spans="4:11">
      <c r="D11" s="18">
        <v>-3</v>
      </c>
      <c r="E11" s="19">
        <f t="shared" ref="E11:E34" si="0">E10-0.04</f>
        <v>0.91999999999999993</v>
      </c>
      <c r="F11" s="20"/>
      <c r="G11" s="20"/>
      <c r="H11" s="20"/>
      <c r="I11" s="20"/>
      <c r="J11" s="20"/>
      <c r="K11" s="20"/>
    </row>
    <row r="12" spans="4:11">
      <c r="D12" s="18">
        <v>-2</v>
      </c>
      <c r="E12" s="19">
        <f t="shared" si="0"/>
        <v>0.87999999999999989</v>
      </c>
      <c r="F12" s="20"/>
      <c r="G12" s="20"/>
      <c r="H12" s="20"/>
      <c r="I12" s="20"/>
      <c r="J12" s="20"/>
      <c r="K12" s="20"/>
    </row>
    <row r="13" spans="4:11">
      <c r="D13" s="18">
        <v>-1</v>
      </c>
      <c r="E13" s="19">
        <f t="shared" si="0"/>
        <v>0.83999999999999986</v>
      </c>
      <c r="F13" s="20"/>
      <c r="G13" s="20"/>
      <c r="H13" s="20"/>
      <c r="I13" s="20"/>
      <c r="J13" s="20"/>
      <c r="K13" s="20"/>
    </row>
    <row r="14" spans="4:11">
      <c r="D14" s="18">
        <f>D13+1</f>
        <v>0</v>
      </c>
      <c r="E14" s="19">
        <f t="shared" si="0"/>
        <v>0.79999999999999982</v>
      </c>
      <c r="F14" s="20">
        <v>71.099999999999994</v>
      </c>
      <c r="G14" s="20">
        <v>55.1</v>
      </c>
      <c r="H14" s="20">
        <v>16</v>
      </c>
      <c r="I14" s="20">
        <v>54.3</v>
      </c>
      <c r="J14" s="20">
        <v>38.299999999999997</v>
      </c>
      <c r="K14" s="20">
        <f>I14-J14</f>
        <v>16</v>
      </c>
    </row>
    <row r="15" spans="4:11">
      <c r="D15" s="18">
        <f t="shared" ref="D15:D34" si="1">D14+1</f>
        <v>1</v>
      </c>
      <c r="E15" s="19">
        <f t="shared" si="0"/>
        <v>0.75999999999999979</v>
      </c>
      <c r="F15" s="20"/>
      <c r="G15" s="20"/>
      <c r="H15" s="20"/>
      <c r="I15" s="20"/>
      <c r="J15" s="20"/>
      <c r="K15" s="20"/>
    </row>
    <row r="16" spans="4:11">
      <c r="D16" s="18">
        <f t="shared" si="1"/>
        <v>2</v>
      </c>
      <c r="E16" s="19">
        <f t="shared" si="0"/>
        <v>0.71999999999999975</v>
      </c>
      <c r="F16" s="20"/>
      <c r="G16" s="20"/>
      <c r="H16" s="20"/>
      <c r="I16" s="20"/>
      <c r="J16" s="20"/>
      <c r="K16" s="20"/>
    </row>
    <row r="17" spans="4:11">
      <c r="D17" s="18">
        <f t="shared" si="1"/>
        <v>3</v>
      </c>
      <c r="E17" s="19">
        <f t="shared" si="0"/>
        <v>0.67999999999999972</v>
      </c>
      <c r="F17" s="20"/>
      <c r="G17" s="20"/>
      <c r="H17" s="20"/>
      <c r="I17" s="20">
        <v>50</v>
      </c>
      <c r="J17" s="20">
        <v>36.5</v>
      </c>
      <c r="K17" s="20">
        <v>13.5</v>
      </c>
    </row>
    <row r="18" spans="4:11">
      <c r="D18" s="18">
        <f t="shared" si="1"/>
        <v>4</v>
      </c>
      <c r="E18" s="19">
        <f t="shared" si="0"/>
        <v>0.63999999999999968</v>
      </c>
      <c r="F18" s="20"/>
      <c r="G18" s="20"/>
      <c r="H18" s="20"/>
      <c r="I18" s="20"/>
      <c r="J18" s="20"/>
      <c r="K18" s="20"/>
    </row>
    <row r="19" spans="4:11">
      <c r="D19" s="18">
        <f t="shared" si="1"/>
        <v>5</v>
      </c>
      <c r="E19" s="19">
        <f t="shared" si="0"/>
        <v>0.59999999999999964</v>
      </c>
      <c r="F19" s="20">
        <v>60.9</v>
      </c>
      <c r="G19" s="20">
        <v>48.8</v>
      </c>
      <c r="H19" s="20">
        <v>12</v>
      </c>
      <c r="I19" s="20">
        <v>47.3</v>
      </c>
      <c r="J19" s="20">
        <v>35.299999999999997</v>
      </c>
      <c r="K19" s="20">
        <f>I19-J19</f>
        <v>12</v>
      </c>
    </row>
    <row r="20" spans="4:11">
      <c r="D20" s="18">
        <f t="shared" si="1"/>
        <v>6</v>
      </c>
      <c r="E20" s="19">
        <f t="shared" si="0"/>
        <v>0.55999999999999961</v>
      </c>
      <c r="F20" s="20"/>
      <c r="G20" s="20"/>
      <c r="H20" s="20"/>
      <c r="I20" s="20"/>
      <c r="J20" s="20"/>
      <c r="K20" s="20"/>
    </row>
    <row r="21" spans="4:11">
      <c r="D21" s="18">
        <f t="shared" si="1"/>
        <v>7</v>
      </c>
      <c r="E21" s="19">
        <f t="shared" si="0"/>
        <v>0.51999999999999957</v>
      </c>
      <c r="F21" s="20">
        <v>56.4</v>
      </c>
      <c r="G21" s="20">
        <v>46</v>
      </c>
      <c r="H21" s="20">
        <v>10.4</v>
      </c>
      <c r="I21" s="20">
        <v>44.4</v>
      </c>
      <c r="J21" s="20">
        <v>34</v>
      </c>
      <c r="K21" s="20">
        <f>I21-J21</f>
        <v>10.399999999999999</v>
      </c>
    </row>
    <row r="22" spans="4:11">
      <c r="D22" s="18">
        <f t="shared" si="1"/>
        <v>8</v>
      </c>
      <c r="E22" s="19">
        <f t="shared" si="0"/>
        <v>0.47999999999999959</v>
      </c>
      <c r="F22" s="20"/>
      <c r="G22" s="20"/>
      <c r="H22" s="20"/>
      <c r="I22" s="20"/>
      <c r="J22" s="20"/>
      <c r="K22" s="20"/>
    </row>
    <row r="23" spans="4:11">
      <c r="D23" s="18">
        <f t="shared" si="1"/>
        <v>9</v>
      </c>
      <c r="E23" s="19">
        <f t="shared" si="0"/>
        <v>0.43999999999999961</v>
      </c>
      <c r="F23" s="20"/>
      <c r="G23" s="20"/>
      <c r="H23" s="20"/>
      <c r="I23" s="20"/>
      <c r="J23" s="20"/>
      <c r="K23" s="20"/>
    </row>
    <row r="24" spans="4:11">
      <c r="D24" s="18">
        <f t="shared" si="1"/>
        <v>10</v>
      </c>
      <c r="E24" s="19">
        <f t="shared" si="0"/>
        <v>0.39999999999999963</v>
      </c>
      <c r="F24" s="20">
        <v>49.7</v>
      </c>
      <c r="G24" s="20">
        <v>41.7</v>
      </c>
      <c r="H24" s="20">
        <v>8</v>
      </c>
      <c r="I24" s="20">
        <v>39.799999999999997</v>
      </c>
      <c r="J24" s="20">
        <v>31.8</v>
      </c>
      <c r="K24" s="20">
        <f>I24-J24</f>
        <v>7.9999999999999964</v>
      </c>
    </row>
    <row r="25" spans="4:11">
      <c r="D25" s="18">
        <f t="shared" si="1"/>
        <v>11</v>
      </c>
      <c r="E25" s="19">
        <f t="shared" si="0"/>
        <v>0.35999999999999965</v>
      </c>
      <c r="F25" s="20"/>
      <c r="G25" s="20"/>
      <c r="H25" s="20"/>
      <c r="I25" s="20"/>
      <c r="J25" s="20"/>
      <c r="K25" s="20"/>
    </row>
    <row r="26" spans="4:11">
      <c r="D26" s="18">
        <f t="shared" si="1"/>
        <v>12</v>
      </c>
      <c r="E26" s="19">
        <f t="shared" si="0"/>
        <v>0.31999999999999967</v>
      </c>
      <c r="F26" s="20">
        <v>45</v>
      </c>
      <c r="G26" s="20">
        <v>38.6</v>
      </c>
      <c r="H26" s="20">
        <v>6.4</v>
      </c>
      <c r="I26" s="20">
        <v>36.700000000000003</v>
      </c>
      <c r="J26" s="20">
        <v>30.3</v>
      </c>
      <c r="K26" s="20">
        <f>I26-J26</f>
        <v>6.4000000000000021</v>
      </c>
    </row>
    <row r="27" spans="4:11">
      <c r="D27" s="18">
        <f t="shared" si="1"/>
        <v>13</v>
      </c>
      <c r="E27" s="19">
        <f t="shared" si="0"/>
        <v>0.27999999999999969</v>
      </c>
      <c r="F27" s="20"/>
      <c r="G27" s="20"/>
      <c r="H27" s="20"/>
      <c r="I27" s="20"/>
      <c r="J27" s="20"/>
      <c r="K27" s="20"/>
    </row>
    <row r="28" spans="4:11">
      <c r="D28" s="18">
        <f t="shared" si="1"/>
        <v>14</v>
      </c>
      <c r="E28" s="19">
        <f t="shared" si="0"/>
        <v>0.23999999999999969</v>
      </c>
      <c r="F28" s="20"/>
      <c r="G28" s="20"/>
      <c r="H28" s="20"/>
      <c r="I28" s="20"/>
      <c r="J28" s="20"/>
      <c r="K28" s="20"/>
    </row>
    <row r="29" spans="4:11">
      <c r="D29" s="18">
        <f t="shared" si="1"/>
        <v>15</v>
      </c>
      <c r="E29" s="19">
        <f t="shared" si="0"/>
        <v>0.19999999999999968</v>
      </c>
      <c r="F29" s="20">
        <v>37.5</v>
      </c>
      <c r="G29" s="20">
        <v>33.5</v>
      </c>
      <c r="H29" s="20">
        <v>4</v>
      </c>
      <c r="I29" s="20">
        <v>31.7</v>
      </c>
      <c r="J29" s="20">
        <v>27.7</v>
      </c>
      <c r="K29" s="20">
        <f>I29-J29</f>
        <v>4</v>
      </c>
    </row>
    <row r="30" spans="4:11">
      <c r="D30" s="18">
        <f t="shared" si="1"/>
        <v>16</v>
      </c>
      <c r="E30" s="19">
        <f t="shared" si="0"/>
        <v>0.15999999999999967</v>
      </c>
      <c r="F30" s="20"/>
      <c r="G30" s="20"/>
      <c r="H30" s="20"/>
      <c r="I30" s="20"/>
      <c r="J30" s="20"/>
      <c r="K30" s="20"/>
    </row>
    <row r="31" spans="4:11">
      <c r="D31" s="18">
        <f t="shared" si="1"/>
        <v>17</v>
      </c>
      <c r="E31" s="19">
        <f t="shared" si="0"/>
        <v>0.11999999999999966</v>
      </c>
      <c r="F31" s="20"/>
      <c r="G31" s="20"/>
      <c r="H31" s="20"/>
      <c r="I31" s="20"/>
      <c r="J31" s="20"/>
      <c r="K31" s="20"/>
    </row>
    <row r="32" spans="4:11">
      <c r="D32" s="18">
        <f t="shared" si="1"/>
        <v>18</v>
      </c>
      <c r="E32" s="19">
        <f t="shared" si="0"/>
        <v>7.9999999999999655E-2</v>
      </c>
      <c r="F32" s="20"/>
      <c r="G32" s="20"/>
      <c r="H32" s="20"/>
      <c r="I32" s="20"/>
      <c r="J32" s="20"/>
      <c r="K32" s="20"/>
    </row>
    <row r="33" spans="4:11">
      <c r="D33" s="18">
        <f t="shared" si="1"/>
        <v>19</v>
      </c>
      <c r="E33" s="19">
        <f t="shared" si="0"/>
        <v>3.9999999999999654E-2</v>
      </c>
      <c r="F33" s="20"/>
      <c r="G33" s="20"/>
      <c r="H33" s="20"/>
      <c r="I33" s="20"/>
      <c r="J33" s="20"/>
      <c r="K33" s="20"/>
    </row>
    <row r="34" spans="4:11">
      <c r="D34" s="18">
        <f t="shared" si="1"/>
        <v>20</v>
      </c>
      <c r="E34" s="19">
        <f t="shared" si="0"/>
        <v>-3.4694469519536142E-16</v>
      </c>
      <c r="F34" s="20"/>
      <c r="G34" s="20"/>
      <c r="H34" s="20"/>
      <c r="I34" s="21"/>
      <c r="J34" s="20"/>
      <c r="K34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Calculations</vt:lpstr>
      <vt:lpstr>T50&amp;T30 Rads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Johntemp</dc:creator>
  <cp:lastModifiedBy>allco</cp:lastModifiedBy>
  <dcterms:created xsi:type="dcterms:W3CDTF">2019-01-20T15:10:36Z</dcterms:created>
  <dcterms:modified xsi:type="dcterms:W3CDTF">2024-03-13T15:42:35Z</dcterms:modified>
</cp:coreProperties>
</file>